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57" i="1" l="1"/>
  <c r="F57" i="1"/>
  <c r="E57" i="1"/>
</calcChain>
</file>

<file path=xl/sharedStrings.xml><?xml version="1.0" encoding="utf-8"?>
<sst xmlns="http://schemas.openxmlformats.org/spreadsheetml/2006/main" count="64" uniqueCount="62">
  <si>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</si>
  <si>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</si>
  <si>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</si>
  <si>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</si>
  <si>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</si>
  <si>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</si>
  <si>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</si>
  <si>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</si>
  <si>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</si>
  <si>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</si>
  <si>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</si>
  <si>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</si>
  <si>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110 кВ Приводино</t>
  </si>
  <si>
    <t xml:space="preserve"> 10 Приводино Т 1 ап RS</t>
  </si>
  <si>
    <t xml:space="preserve"> 10 Приводино Т 2 ап RS</t>
  </si>
  <si>
    <t xml:space="preserve"> 10 Приводино ТСН 1 ао RS</t>
  </si>
  <si>
    <t xml:space="preserve"> 10 Приводино ТСН 2 ао RS</t>
  </si>
  <si>
    <t xml:space="preserve"> 10 Приводино-Водозабор ао RS</t>
  </si>
  <si>
    <t xml:space="preserve"> 10 Приводино-Водозабор ап RS</t>
  </si>
  <si>
    <t xml:space="preserve"> 10 Приводино-Жил. Поселок 1 ао RS</t>
  </si>
  <si>
    <t xml:space="preserve"> 10 Приводино-Жил. Поселок 1 ап RS</t>
  </si>
  <si>
    <t xml:space="preserve"> 10 Приводино-Жил. Поселок 2 ао RS</t>
  </si>
  <si>
    <t xml:space="preserve"> 10 Приводино-Жил. Поселок 2 ап RS</t>
  </si>
  <si>
    <t xml:space="preserve"> 10 Приводино-Карла Маркса ао RS</t>
  </si>
  <si>
    <t xml:space="preserve"> 10 Приводино-Карла Маркса ап RS</t>
  </si>
  <si>
    <t xml:space="preserve"> 10 Приводино-Красавино ао RS</t>
  </si>
  <si>
    <t xml:space="preserve"> 10 Приводино-КС-14-1 ао RS</t>
  </si>
  <si>
    <t xml:space="preserve"> 10 Приводино-КС-14-1 рп RS</t>
  </si>
  <si>
    <t xml:space="preserve"> 10 Приводино-КС-14-2 ао RS</t>
  </si>
  <si>
    <t xml:space="preserve"> 10 Приводино-КС-14-2 рп RS (резерв)</t>
  </si>
  <si>
    <t xml:space="preserve"> 10 Приводино-КС-14-3 ао RS</t>
  </si>
  <si>
    <t xml:space="preserve"> 10 Приводино-КС-14-3 рп RS</t>
  </si>
  <si>
    <t xml:space="preserve"> 10 Приводино-КС-14-4 ао RS</t>
  </si>
  <si>
    <t xml:space="preserve"> 10 Приводино-КС-14-4 рп RS</t>
  </si>
  <si>
    <t xml:space="preserve"> 10 Приводино-Курцево ао RS</t>
  </si>
  <si>
    <t xml:space="preserve"> 10 Приводино-Курцево ап RS</t>
  </si>
  <si>
    <t xml:space="preserve"> 10 Приводино-ННП 1 ао RS</t>
  </si>
  <si>
    <t xml:space="preserve"> 10 Приводино-ННП 2 ао RS</t>
  </si>
  <si>
    <t xml:space="preserve"> 10 Приводино-НПС 1 ао RS</t>
  </si>
  <si>
    <t xml:space="preserve"> 10 Приводино-НПС 1 рп RS</t>
  </si>
  <si>
    <t xml:space="preserve"> 10 Приводино-НПС 2 ао RS</t>
  </si>
  <si>
    <t xml:space="preserve"> 10 Приводино-НПС 2 рп RS</t>
  </si>
  <si>
    <t xml:space="preserve"> 10 Приводино-Очистные соор. ао RS</t>
  </si>
  <si>
    <t xml:space="preserve"> 10 Приводино-Очистные соор. ап RS</t>
  </si>
  <si>
    <t xml:space="preserve"> 10 Приводино-РРС 1 ао RS</t>
  </si>
  <si>
    <t xml:space="preserve"> 10 Приводино-РРС 1 ап RS</t>
  </si>
  <si>
    <t xml:space="preserve"> 10 Приводино-РРС 2 ао RS</t>
  </si>
  <si>
    <t xml:space="preserve"> 10 Приводино-РРС 2 ап RS</t>
  </si>
  <si>
    <t xml:space="preserve"> 10 Приводино-РЭБ ао RS</t>
  </si>
  <si>
    <t xml:space="preserve"> 10 Приводино-РЭБ ап RS</t>
  </si>
  <si>
    <t xml:space="preserve"> 10 Приводино-СКЗ ао RS</t>
  </si>
  <si>
    <t xml:space="preserve"> 10 Приводино-Ядриха 1 ао RS</t>
  </si>
  <si>
    <t xml:space="preserve"> 10 Приводино-Ядриха 2 ао RS</t>
  </si>
  <si>
    <t xml:space="preserve"> 110 Приводино Т 1 ао RS</t>
  </si>
  <si>
    <t xml:space="preserve"> 110 Приводино Т 1 ап RS</t>
  </si>
  <si>
    <t xml:space="preserve"> 110 Приводино Т 2 ао RS</t>
  </si>
  <si>
    <t xml:space="preserve"> 110 Приводино Т 2 ап RS</t>
  </si>
  <si>
    <t xml:space="preserve"> 35 Приводино Т 1 ап RS</t>
  </si>
  <si>
    <t xml:space="preserve"> 35 Приводино Т 2 ап RS</t>
  </si>
  <si>
    <t xml:space="preserve"> 35 Приводино-Удима ао RS</t>
  </si>
  <si>
    <t xml:space="preserve"> 35 Приводино-Удима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</si>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</sst>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61</v>
      </c>
      <c r="F8" s="21" t="s">
        <v>61</v>
      </c>
      <c r="G8" s="21" t="s">
        <v>61</v>
      </c>
      <c r="H8" s="30"/>
    </row>
    <row r="9" spans="1:10" x14ac:dyDescent="0.25">
      <c r="A9" s="31" t="s">
        <v>13</v>
      </c>
      <c r="B9" s="32">
        <v>754.18010000000004</v>
      </c>
      <c r="C9" s="32">
        <v>754.9375</v>
      </c>
      <c r="D9" s="33">
        <v>30000</v>
      </c>
      <c r="E9" s="34">
        <v>22722</v>
      </c>
      <c r="F9" s="35">
        <v>22722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153.40940000000001</v>
      </c>
      <c r="C10" s="38">
        <v>153.9999</v>
      </c>
      <c r="D10" s="39">
        <v>30000</v>
      </c>
      <c r="E10" s="40">
        <v>17715</v>
      </c>
      <c r="F10" s="41">
        <v>17751</v>
      </c>
      <c r="G10" s="41">
        <v>-36</v>
      </c>
      <c r="H10" s="42">
        <v>-0.2</v>
      </c>
    </row>
    <row r="11" spans="1:10" x14ac:dyDescent="0.25">
      <c r="A11" s="37" t="s">
        <v>15</v>
      </c>
      <c r="B11" s="38">
        <v>1558.7542000000001</v>
      </c>
      <c r="C11" s="38">
        <v>1558.9174</v>
      </c>
      <c r="D11" s="39">
        <v>1000</v>
      </c>
      <c r="E11" s="40">
        <v>163.19999999999999</v>
      </c>
      <c r="F11" s="41">
        <v>163.19999999999999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219.89330000000001</v>
      </c>
      <c r="C12" s="38">
        <v>219.96979999999999</v>
      </c>
      <c r="D12" s="39">
        <v>1000</v>
      </c>
      <c r="E12" s="40">
        <v>76.5</v>
      </c>
      <c r="F12" s="41">
        <v>76.400000000000006</v>
      </c>
      <c r="G12" s="41">
        <v>0.1</v>
      </c>
      <c r="H12" s="42">
        <v>0.13</v>
      </c>
    </row>
    <row r="13" spans="1:10" x14ac:dyDescent="0.25">
      <c r="A13" s="37" t="s">
        <v>17</v>
      </c>
      <c r="B13" s="38">
        <v>98.828199999999995</v>
      </c>
      <c r="C13" s="38">
        <v>98.830100000000002</v>
      </c>
      <c r="D13" s="39">
        <v>2000</v>
      </c>
      <c r="E13" s="40">
        <v>3.8</v>
      </c>
      <c r="F13" s="41">
        <v>3.8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356.75150000000002</v>
      </c>
      <c r="C14" s="38">
        <v>356.80090000000001</v>
      </c>
      <c r="D14" s="39">
        <v>2000</v>
      </c>
      <c r="E14" s="40">
        <v>98.8</v>
      </c>
      <c r="F14" s="41">
        <v>98.8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174.10720000000001</v>
      </c>
      <c r="C15" s="38">
        <v>174.4263</v>
      </c>
      <c r="D15" s="39">
        <v>2000</v>
      </c>
      <c r="E15" s="40">
        <v>638.20000000000005</v>
      </c>
      <c r="F15" s="41">
        <v>638</v>
      </c>
      <c r="G15" s="41">
        <v>0.2</v>
      </c>
      <c r="H15" s="42">
        <v>0.03</v>
      </c>
    </row>
    <row r="16" spans="1:10" x14ac:dyDescent="0.25">
      <c r="A16" s="37" t="s">
        <v>20</v>
      </c>
      <c r="B16" s="38">
        <v>682.12699999999995</v>
      </c>
      <c r="C16" s="38">
        <v>682.12699999999995</v>
      </c>
      <c r="D16" s="39">
        <v>2000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811.90549999999996</v>
      </c>
      <c r="C17" s="38">
        <v>812.86760000000004</v>
      </c>
      <c r="D17" s="39">
        <v>2000</v>
      </c>
      <c r="E17" s="40">
        <v>1924.2</v>
      </c>
      <c r="F17" s="41">
        <v>1924.2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5261.4925000000003</v>
      </c>
      <c r="C18" s="38">
        <v>5261.4925000000003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493.03339999999997</v>
      </c>
      <c r="C19" s="38">
        <v>494.10629999999998</v>
      </c>
      <c r="D19" s="39">
        <v>2000</v>
      </c>
      <c r="E19" s="40">
        <v>2145.8000000000002</v>
      </c>
      <c r="F19" s="41">
        <v>2145.8000000000002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1606.0569</v>
      </c>
      <c r="C20" s="38">
        <v>1606.0569</v>
      </c>
      <c r="D20" s="39">
        <v>2000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6.9869000000000003</v>
      </c>
      <c r="C21" s="38">
        <v>6.9928999999999997</v>
      </c>
      <c r="D21" s="39">
        <v>4000</v>
      </c>
      <c r="E21" s="40">
        <v>24</v>
      </c>
      <c r="F21" s="41">
        <v>24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175.9863</v>
      </c>
      <c r="C22" s="38">
        <v>177.16499999999999</v>
      </c>
      <c r="D22" s="39">
        <v>8000</v>
      </c>
      <c r="E22" s="40">
        <v>9429.6</v>
      </c>
      <c r="F22" s="41">
        <v>9429.6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46.236199999999997</v>
      </c>
      <c r="C23" s="38">
        <v>46.236199999999997</v>
      </c>
      <c r="D23" s="39">
        <v>8000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358.16789999999997</v>
      </c>
      <c r="C24" s="38">
        <v>359.24059999999997</v>
      </c>
      <c r="D24" s="39">
        <v>8000</v>
      </c>
      <c r="E24" s="40">
        <v>8581.6</v>
      </c>
      <c r="F24" s="41">
        <v>8581.6</v>
      </c>
      <c r="G24" s="41">
        <v>0</v>
      </c>
      <c r="H24" s="42">
        <v>0</v>
      </c>
    </row>
    <row r="25" spans="1:8" x14ac:dyDescent="0.25">
      <c r="A25" s="37" t="s">
        <v>29</v>
      </c>
      <c r="B25" s="38"/>
      <c r="C25" s="38"/>
      <c r="D25" s="39">
        <v>8000</v>
      </c>
      <c r="E25" s="40"/>
      <c r="F25" s="41"/>
      <c r="G25" s="41"/>
      <c r="H25" s="42"/>
    </row>
    <row r="26" spans="1:8" x14ac:dyDescent="0.25">
      <c r="A26" s="37" t="s">
        <v>30</v>
      </c>
      <c r="B26" s="38">
        <v>212.8937</v>
      </c>
      <c r="C26" s="38">
        <v>213.1472</v>
      </c>
      <c r="D26" s="39">
        <v>6000</v>
      </c>
      <c r="E26" s="40">
        <v>1521</v>
      </c>
      <c r="F26" s="41">
        <v>1521</v>
      </c>
      <c r="G26" s="41">
        <v>0</v>
      </c>
      <c r="H26" s="42">
        <v>0</v>
      </c>
    </row>
    <row r="27" spans="1:8" x14ac:dyDescent="0.25">
      <c r="A27" s="37" t="s">
        <v>31</v>
      </c>
      <c r="B27" s="38">
        <v>105.6427</v>
      </c>
      <c r="C27" s="38">
        <v>105.6427</v>
      </c>
      <c r="D27" s="39">
        <v>6000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32</v>
      </c>
      <c r="B28" s="38">
        <v>131.46559999999999</v>
      </c>
      <c r="C28" s="38">
        <v>131.577</v>
      </c>
      <c r="D28" s="39">
        <v>6000</v>
      </c>
      <c r="E28" s="40">
        <v>668.4</v>
      </c>
      <c r="F28" s="41">
        <v>668.4</v>
      </c>
      <c r="G28" s="41">
        <v>0</v>
      </c>
      <c r="H28" s="42">
        <v>0</v>
      </c>
    </row>
    <row r="29" spans="1:8" x14ac:dyDescent="0.25">
      <c r="A29" s="37" t="s">
        <v>33</v>
      </c>
      <c r="B29" s="38">
        <v>203.733</v>
      </c>
      <c r="C29" s="38">
        <v>204.0093</v>
      </c>
      <c r="D29" s="39">
        <v>6000</v>
      </c>
      <c r="E29" s="40">
        <v>1657.8</v>
      </c>
      <c r="F29" s="41">
        <v>1657.8</v>
      </c>
      <c r="G29" s="41">
        <v>0</v>
      </c>
      <c r="H29" s="42">
        <v>0</v>
      </c>
    </row>
    <row r="30" spans="1:8" x14ac:dyDescent="0.25">
      <c r="A30" s="37" t="s">
        <v>34</v>
      </c>
      <c r="B30" s="38">
        <v>664.8338</v>
      </c>
      <c r="C30" s="38">
        <v>666.13469999999995</v>
      </c>
      <c r="D30" s="39">
        <v>3000</v>
      </c>
      <c r="E30" s="40">
        <v>3902.7</v>
      </c>
      <c r="F30" s="41">
        <v>3902.4</v>
      </c>
      <c r="G30" s="41">
        <v>0.3</v>
      </c>
      <c r="H30" s="42">
        <v>0.01</v>
      </c>
    </row>
    <row r="31" spans="1:8" x14ac:dyDescent="0.25">
      <c r="A31" s="37" t="s">
        <v>35</v>
      </c>
      <c r="B31" s="38">
        <v>2050.5466000000001</v>
      </c>
      <c r="C31" s="38">
        <v>2050.5466000000001</v>
      </c>
      <c r="D31" s="39">
        <v>3000</v>
      </c>
      <c r="E31" s="40">
        <v>0</v>
      </c>
      <c r="F31" s="41">
        <v>0</v>
      </c>
      <c r="G31" s="41">
        <v>0</v>
      </c>
      <c r="H31" s="42"/>
    </row>
    <row r="32" spans="1:8" x14ac:dyDescent="0.25">
      <c r="A32" s="37" t="s">
        <v>36</v>
      </c>
      <c r="B32" s="38">
        <v>1971.0764999999999</v>
      </c>
      <c r="C32" s="38">
        <v>1973.7004999999999</v>
      </c>
      <c r="D32" s="39">
        <v>2000</v>
      </c>
      <c r="E32" s="40">
        <v>5248</v>
      </c>
      <c r="F32" s="41">
        <v>5248.2</v>
      </c>
      <c r="G32" s="41">
        <v>-0.2</v>
      </c>
      <c r="H32" s="42">
        <v>0</v>
      </c>
    </row>
    <row r="33" spans="1:8" x14ac:dyDescent="0.25">
      <c r="A33" s="37" t="s">
        <v>37</v>
      </c>
      <c r="B33" s="38">
        <v>6.3419999999999996</v>
      </c>
      <c r="C33" s="38">
        <v>6.3419999999999996</v>
      </c>
      <c r="D33" s="39">
        <v>3000</v>
      </c>
      <c r="E33" s="40">
        <v>0</v>
      </c>
      <c r="F33" s="41">
        <v>0</v>
      </c>
      <c r="G33" s="41">
        <v>0</v>
      </c>
      <c r="H33" s="42"/>
    </row>
    <row r="34" spans="1:8" x14ac:dyDescent="0.25">
      <c r="A34" s="37" t="s">
        <v>38</v>
      </c>
      <c r="B34" s="38">
        <v>977.44929999999999</v>
      </c>
      <c r="C34" s="38">
        <v>977.61509999999998</v>
      </c>
      <c r="D34" s="39">
        <v>6000</v>
      </c>
      <c r="E34" s="40">
        <v>994.8</v>
      </c>
      <c r="F34" s="41">
        <v>995.4</v>
      </c>
      <c r="G34" s="41">
        <v>-0.6</v>
      </c>
      <c r="H34" s="42">
        <v>-0.06</v>
      </c>
    </row>
    <row r="35" spans="1:8" x14ac:dyDescent="0.25">
      <c r="A35" s="37" t="s">
        <v>39</v>
      </c>
      <c r="B35" s="38">
        <v>519.01660000000004</v>
      </c>
      <c r="C35" s="38">
        <v>519.10080000000005</v>
      </c>
      <c r="D35" s="39">
        <v>6000</v>
      </c>
      <c r="E35" s="40">
        <v>505.2</v>
      </c>
      <c r="F35" s="41">
        <v>505.2</v>
      </c>
      <c r="G35" s="41">
        <v>0</v>
      </c>
      <c r="H35" s="42">
        <v>0</v>
      </c>
    </row>
    <row r="36" spans="1:8" x14ac:dyDescent="0.25">
      <c r="A36" s="37" t="s">
        <v>40</v>
      </c>
      <c r="B36" s="38">
        <v>561.64779999999996</v>
      </c>
      <c r="C36" s="38">
        <v>562.92920000000004</v>
      </c>
      <c r="D36" s="39">
        <v>6000</v>
      </c>
      <c r="E36" s="40">
        <v>7688.4</v>
      </c>
      <c r="F36" s="41">
        <v>7690.8</v>
      </c>
      <c r="G36" s="41">
        <v>-2.4</v>
      </c>
      <c r="H36" s="42">
        <v>-0.03</v>
      </c>
    </row>
    <row r="37" spans="1:8" x14ac:dyDescent="0.25">
      <c r="A37" s="37" t="s">
        <v>41</v>
      </c>
      <c r="B37" s="38">
        <v>975.92250000000001</v>
      </c>
      <c r="C37" s="38">
        <v>976.02890000000002</v>
      </c>
      <c r="D37" s="39">
        <v>6000</v>
      </c>
      <c r="E37" s="40">
        <v>638.4</v>
      </c>
      <c r="F37" s="41">
        <v>638.4</v>
      </c>
      <c r="G37" s="41">
        <v>0</v>
      </c>
      <c r="H37" s="42">
        <v>0</v>
      </c>
    </row>
    <row r="38" spans="1:8" x14ac:dyDescent="0.25">
      <c r="A38" s="37" t="s">
        <v>42</v>
      </c>
      <c r="B38" s="38">
        <v>81.865399999999994</v>
      </c>
      <c r="C38" s="38">
        <v>81.955399999999997</v>
      </c>
      <c r="D38" s="39">
        <v>2000</v>
      </c>
      <c r="E38" s="40">
        <v>180</v>
      </c>
      <c r="F38" s="41">
        <v>180</v>
      </c>
      <c r="G38" s="41">
        <v>0</v>
      </c>
      <c r="H38" s="42">
        <v>0</v>
      </c>
    </row>
    <row r="39" spans="1:8" x14ac:dyDescent="0.25">
      <c r="A39" s="37" t="s">
        <v>43</v>
      </c>
      <c r="B39" s="38">
        <v>1036.2211</v>
      </c>
      <c r="C39" s="38">
        <v>1036.2213999999999</v>
      </c>
      <c r="D39" s="39">
        <v>2000</v>
      </c>
      <c r="E39" s="40">
        <v>0.6</v>
      </c>
      <c r="F39" s="41">
        <v>0.6</v>
      </c>
      <c r="G39" s="41">
        <v>0</v>
      </c>
      <c r="H39" s="42">
        <v>0</v>
      </c>
    </row>
    <row r="40" spans="1:8" x14ac:dyDescent="0.25">
      <c r="A40" s="37" t="s">
        <v>44</v>
      </c>
      <c r="B40" s="38">
        <v>22.718299999999999</v>
      </c>
      <c r="C40" s="38">
        <v>22.7317</v>
      </c>
      <c r="D40" s="39">
        <v>4000</v>
      </c>
      <c r="E40" s="40">
        <v>53.6</v>
      </c>
      <c r="F40" s="41">
        <v>53.6</v>
      </c>
      <c r="G40" s="41">
        <v>0</v>
      </c>
      <c r="H40" s="42">
        <v>0</v>
      </c>
    </row>
    <row r="41" spans="1:8" x14ac:dyDescent="0.25">
      <c r="A41" s="37" t="s">
        <v>45</v>
      </c>
      <c r="B41" s="38">
        <v>239.21459999999999</v>
      </c>
      <c r="C41" s="38">
        <v>239.21619999999999</v>
      </c>
      <c r="D41" s="39">
        <v>4000</v>
      </c>
      <c r="E41" s="40">
        <v>6.4</v>
      </c>
      <c r="F41" s="41">
        <v>6.4</v>
      </c>
      <c r="G41" s="41">
        <v>0</v>
      </c>
      <c r="H41" s="42">
        <v>0</v>
      </c>
    </row>
    <row r="42" spans="1:8" x14ac:dyDescent="0.25">
      <c r="A42" s="37" t="s">
        <v>46</v>
      </c>
      <c r="B42" s="38">
        <v>11.2773</v>
      </c>
      <c r="C42" s="38">
        <v>11.2773</v>
      </c>
      <c r="D42" s="39">
        <v>1500</v>
      </c>
      <c r="E42" s="40">
        <v>0</v>
      </c>
      <c r="F42" s="41">
        <v>0</v>
      </c>
      <c r="G42" s="41">
        <v>0</v>
      </c>
      <c r="H42" s="42"/>
    </row>
    <row r="43" spans="1:8" x14ac:dyDescent="0.25">
      <c r="A43" s="37" t="s">
        <v>47</v>
      </c>
      <c r="B43" s="38">
        <v>63.034700000000001</v>
      </c>
      <c r="C43" s="38">
        <v>63.091099999999997</v>
      </c>
      <c r="D43" s="39">
        <v>1500</v>
      </c>
      <c r="E43" s="40">
        <v>84.6</v>
      </c>
      <c r="F43" s="41">
        <v>84.6</v>
      </c>
      <c r="G43" s="41">
        <v>0</v>
      </c>
      <c r="H43" s="42">
        <v>0</v>
      </c>
    </row>
    <row r="44" spans="1:8" x14ac:dyDescent="0.25">
      <c r="A44" s="37" t="s">
        <v>48</v>
      </c>
      <c r="B44" s="38">
        <v>578.18380000000002</v>
      </c>
      <c r="C44" s="38">
        <v>579.16189999999995</v>
      </c>
      <c r="D44" s="39">
        <v>2000</v>
      </c>
      <c r="E44" s="40">
        <v>1956.2</v>
      </c>
      <c r="F44" s="41">
        <v>1956.4</v>
      </c>
      <c r="G44" s="41">
        <v>-0.2</v>
      </c>
      <c r="H44" s="42">
        <v>-0.01</v>
      </c>
    </row>
    <row r="45" spans="1:8" x14ac:dyDescent="0.25">
      <c r="A45" s="37" t="s">
        <v>49</v>
      </c>
      <c r="B45" s="38">
        <v>3833.1574000000001</v>
      </c>
      <c r="C45" s="38">
        <v>3833.1574000000001</v>
      </c>
      <c r="D45" s="39">
        <v>2000</v>
      </c>
      <c r="E45" s="40">
        <v>0</v>
      </c>
      <c r="F45" s="41">
        <v>0</v>
      </c>
      <c r="G45" s="41">
        <v>0</v>
      </c>
      <c r="H45" s="42"/>
    </row>
    <row r="46" spans="1:8" x14ac:dyDescent="0.25">
      <c r="A46" s="37" t="s">
        <v>50</v>
      </c>
      <c r="B46" s="38">
        <v>133.4248</v>
      </c>
      <c r="C46" s="38">
        <v>133.4248</v>
      </c>
      <c r="D46" s="39">
        <v>2000</v>
      </c>
      <c r="E46" s="40">
        <v>0</v>
      </c>
      <c r="F46" s="41">
        <v>0</v>
      </c>
      <c r="G46" s="41">
        <v>0</v>
      </c>
      <c r="H46" s="42"/>
    </row>
    <row r="47" spans="1:8" x14ac:dyDescent="0.25">
      <c r="A47" s="37" t="s">
        <v>51</v>
      </c>
      <c r="B47" s="38">
        <v>170.434</v>
      </c>
      <c r="C47" s="38">
        <v>170.62610000000001</v>
      </c>
      <c r="D47" s="39">
        <v>4000</v>
      </c>
      <c r="E47" s="40">
        <v>768.4</v>
      </c>
      <c r="F47" s="41">
        <v>768.4</v>
      </c>
      <c r="G47" s="41">
        <v>0</v>
      </c>
      <c r="H47" s="42">
        <v>0</v>
      </c>
    </row>
    <row r="48" spans="1:8" x14ac:dyDescent="0.25">
      <c r="A48" s="37" t="s">
        <v>52</v>
      </c>
      <c r="B48" s="38">
        <v>33.808999999999997</v>
      </c>
      <c r="C48" s="38">
        <v>33.861699999999999</v>
      </c>
      <c r="D48" s="39">
        <v>2000</v>
      </c>
      <c r="E48" s="40">
        <v>105.4</v>
      </c>
      <c r="F48" s="41">
        <v>105.4</v>
      </c>
      <c r="G48" s="41">
        <v>0</v>
      </c>
      <c r="H48" s="42">
        <v>0</v>
      </c>
    </row>
    <row r="49" spans="1:8" x14ac:dyDescent="0.25">
      <c r="A49" s="37" t="s">
        <v>53</v>
      </c>
      <c r="B49" s="38">
        <v>2556.0351999999998</v>
      </c>
      <c r="C49" s="38">
        <v>2556.6587</v>
      </c>
      <c r="D49" s="39">
        <v>44000</v>
      </c>
      <c r="E49" s="40">
        <v>27434</v>
      </c>
      <c r="F49" s="41">
        <v>27434</v>
      </c>
      <c r="G49" s="41">
        <v>0</v>
      </c>
      <c r="H49" s="42">
        <v>0</v>
      </c>
    </row>
    <row r="50" spans="1:8" x14ac:dyDescent="0.25">
      <c r="A50" s="37" t="s">
        <v>54</v>
      </c>
      <c r="B50" s="38">
        <v>0.11840000000000001</v>
      </c>
      <c r="C50" s="38">
        <v>0.11840000000000001</v>
      </c>
      <c r="D50" s="39">
        <v>44000</v>
      </c>
      <c r="E50" s="40">
        <v>0</v>
      </c>
      <c r="F50" s="41">
        <v>0</v>
      </c>
      <c r="G50" s="41">
        <v>0</v>
      </c>
      <c r="H50" s="42"/>
    </row>
    <row r="51" spans="1:8" x14ac:dyDescent="0.25">
      <c r="A51" s="37" t="s">
        <v>55</v>
      </c>
      <c r="B51" s="38">
        <v>882.08600000000001</v>
      </c>
      <c r="C51" s="38">
        <v>882.63750000000005</v>
      </c>
      <c r="D51" s="39">
        <v>44000</v>
      </c>
      <c r="E51" s="40">
        <v>24266</v>
      </c>
      <c r="F51" s="41">
        <v>24266</v>
      </c>
      <c r="G51" s="41">
        <v>0</v>
      </c>
      <c r="H51" s="42">
        <v>0</v>
      </c>
    </row>
    <row r="52" spans="1:8" x14ac:dyDescent="0.25">
      <c r="A52" s="37" t="s">
        <v>56</v>
      </c>
      <c r="B52" s="38">
        <v>0.8034</v>
      </c>
      <c r="C52" s="38">
        <v>0.8034</v>
      </c>
      <c r="D52" s="39">
        <v>44000</v>
      </c>
      <c r="E52" s="40">
        <v>0</v>
      </c>
      <c r="F52" s="41">
        <v>0</v>
      </c>
      <c r="G52" s="41">
        <v>0</v>
      </c>
      <c r="H52" s="42"/>
    </row>
    <row r="53" spans="1:8" x14ac:dyDescent="0.25">
      <c r="A53" s="37" t="s">
        <v>57</v>
      </c>
      <c r="B53" s="38">
        <v>0.49730000000000002</v>
      </c>
      <c r="C53" s="38">
        <v>0.49730000000000002</v>
      </c>
      <c r="D53" s="39">
        <v>42000</v>
      </c>
      <c r="E53" s="40">
        <v>0</v>
      </c>
      <c r="F53" s="41">
        <v>0</v>
      </c>
      <c r="G53" s="41">
        <v>0</v>
      </c>
      <c r="H53" s="42"/>
    </row>
    <row r="54" spans="1:8" x14ac:dyDescent="0.25">
      <c r="A54" s="37" t="s">
        <v>58</v>
      </c>
      <c r="B54" s="38">
        <v>50.9666</v>
      </c>
      <c r="C54" s="38">
        <v>50.973100000000002</v>
      </c>
      <c r="D54" s="39">
        <v>42000</v>
      </c>
      <c r="E54" s="40">
        <v>273</v>
      </c>
      <c r="F54" s="41">
        <v>273</v>
      </c>
      <c r="G54" s="41">
        <v>0</v>
      </c>
      <c r="H54" s="42">
        <v>0</v>
      </c>
    </row>
    <row r="55" spans="1:8" x14ac:dyDescent="0.25">
      <c r="A55" s="37" t="s">
        <v>59</v>
      </c>
      <c r="B55" s="38">
        <v>770.60209999999995</v>
      </c>
      <c r="C55" s="38">
        <v>770.67750000000001</v>
      </c>
      <c r="D55" s="39">
        <v>7000</v>
      </c>
      <c r="E55" s="40">
        <v>527.79999999999995</v>
      </c>
      <c r="F55" s="41">
        <v>527.79999999999995</v>
      </c>
      <c r="G55" s="41">
        <v>0</v>
      </c>
      <c r="H55" s="42">
        <v>0</v>
      </c>
    </row>
    <row r="56" spans="1:8" ht="16.5" thickBot="1" x14ac:dyDescent="0.3">
      <c r="A56" s="43" t="s">
        <v>60</v>
      </c>
      <c r="B56" s="44">
        <v>2230.8235</v>
      </c>
      <c r="C56" s="44">
        <v>2230.8557999999998</v>
      </c>
      <c r="D56" s="45">
        <v>7000</v>
      </c>
      <c r="E56" s="46">
        <v>226.1</v>
      </c>
      <c r="F56" s="47">
        <v>226.1</v>
      </c>
      <c r="G56" s="47">
        <v>0</v>
      </c>
      <c r="H56" s="48">
        <v>0</v>
      </c>
    </row>
    <row r="57" spans="1:8" x14ac:dyDescent="0.25">
      <c r="E57" s="49">
        <f>SUM(E9:E56)</f>
        <v>142229.49999999997</v>
      </c>
      <c r="F57" s="50">
        <f>SUM(F9:F56)</f>
        <v>142268.29999999996</v>
      </c>
      <c r="G57" s="50">
        <f>SUM(G9:G56)</f>
        <v>-38.800000000000004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2018-06-25T11:33:23Z</dcterms:modified>
</cp:coreProperties>
</file>